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tmo81\Downloads\Completed BSSL 2022-23 Discipline Plans\"/>
    </mc:Choice>
  </mc:AlternateContent>
  <xr:revisionPtr revIDLastSave="0" documentId="8_{6A02073A-1D66-4588-8242-8B938E178B29}" xr6:coauthVersionLast="47" xr6:coauthVersionMax="47" xr10:uidLastSave="{00000000-0000-0000-0000-000000000000}"/>
  <bookViews>
    <workbookView xWindow="3675" yWindow="3675" windowWidth="21600" windowHeight="11370" activeTab="2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E13" i="4" l="1"/>
  <c r="G13" i="4"/>
  <c r="F13" i="4"/>
  <c r="F2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M34" i="2" s="1"/>
  <c r="J35" i="2"/>
  <c r="M35" i="2" s="1"/>
  <c r="J36" i="2"/>
  <c r="J37" i="2"/>
  <c r="J38" i="2"/>
  <c r="J39" i="2"/>
  <c r="J40" i="2"/>
  <c r="J41" i="2"/>
  <c r="J42" i="2"/>
  <c r="G7" i="2"/>
  <c r="K7" i="2" s="1"/>
  <c r="G32" i="2"/>
  <c r="K32" i="2" s="1"/>
  <c r="L32" i="2" s="1"/>
  <c r="G33" i="2"/>
  <c r="K33" i="2" s="1"/>
  <c r="M33" i="2" s="1"/>
  <c r="G34" i="2"/>
  <c r="K34" i="2"/>
  <c r="L34" i="2" s="1"/>
  <c r="G35" i="2"/>
  <c r="K35" i="2"/>
  <c r="L35" i="2" s="1"/>
  <c r="G36" i="2"/>
  <c r="K36" i="2" s="1"/>
  <c r="G29" i="2"/>
  <c r="K29" i="2" s="1"/>
  <c r="G30" i="2"/>
  <c r="K30" i="2" s="1"/>
  <c r="G31" i="2"/>
  <c r="K31" i="2"/>
  <c r="L31" i="2" s="1"/>
  <c r="M31" i="2"/>
  <c r="I2" i="2"/>
  <c r="G8" i="2"/>
  <c r="K8" i="2" s="1"/>
  <c r="G9" i="2"/>
  <c r="K9" i="2" s="1"/>
  <c r="G10" i="2"/>
  <c r="K10" i="2"/>
  <c r="M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L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L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/>
  <c r="L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/>
  <c r="L42" i="2" s="1"/>
  <c r="J7" i="2"/>
  <c r="J2" i="6"/>
  <c r="G2" i="6"/>
  <c r="H8" i="6"/>
  <c r="L8" i="6" s="1"/>
  <c r="K8" i="6"/>
  <c r="H9" i="6"/>
  <c r="L9" i="6" s="1"/>
  <c r="K9" i="6"/>
  <c r="H10" i="6"/>
  <c r="L10" i="6" s="1"/>
  <c r="N10" i="6" s="1"/>
  <c r="K10" i="6"/>
  <c r="K15" i="6"/>
  <c r="H15" i="6"/>
  <c r="L15" i="6" s="1"/>
  <c r="K14" i="6"/>
  <c r="H14" i="6"/>
  <c r="L14" i="6" s="1"/>
  <c r="K13" i="6"/>
  <c r="H13" i="6"/>
  <c r="L13" i="6" s="1"/>
  <c r="M13" i="6" s="1"/>
  <c r="K12" i="6"/>
  <c r="H12" i="6"/>
  <c r="L12" i="6" s="1"/>
  <c r="K11" i="6"/>
  <c r="H11" i="6"/>
  <c r="L11" i="6"/>
  <c r="N11" i="6" s="1"/>
  <c r="K7" i="6"/>
  <c r="H7" i="6"/>
  <c r="L7" i="6" s="1"/>
  <c r="M11" i="6"/>
  <c r="E2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F7" i="3"/>
  <c r="J7" i="3" s="1"/>
  <c r="F29" i="3"/>
  <c r="J29" i="3" s="1"/>
  <c r="F30" i="3"/>
  <c r="J30" i="3" s="1"/>
  <c r="K30" i="3" s="1"/>
  <c r="F31" i="3"/>
  <c r="J31" i="3" s="1"/>
  <c r="H2" i="3"/>
  <c r="F37" i="3"/>
  <c r="J37" i="3"/>
  <c r="K37" i="3" s="1"/>
  <c r="L37" i="3"/>
  <c r="F40" i="3"/>
  <c r="J40" i="3" s="1"/>
  <c r="F39" i="3"/>
  <c r="J39" i="3" s="1"/>
  <c r="F38" i="3"/>
  <c r="J38" i="3" s="1"/>
  <c r="F36" i="3"/>
  <c r="J36" i="3"/>
  <c r="K36" i="3" s="1"/>
  <c r="F35" i="3"/>
  <c r="J35" i="3" s="1"/>
  <c r="K35" i="3" s="1"/>
  <c r="F34" i="3"/>
  <c r="J34" i="3" s="1"/>
  <c r="K34" i="3" s="1"/>
  <c r="F33" i="3"/>
  <c r="J33" i="3" s="1"/>
  <c r="F32" i="3"/>
  <c r="J32" i="3" s="1"/>
  <c r="K32" i="3" s="1"/>
  <c r="F28" i="3"/>
  <c r="J28" i="3" s="1"/>
  <c r="F27" i="3"/>
  <c r="J27" i="3"/>
  <c r="K27" i="3" s="1"/>
  <c r="F26" i="3"/>
  <c r="J26" i="3"/>
  <c r="L26" i="3" s="1"/>
  <c r="F25" i="3"/>
  <c r="J25" i="3" s="1"/>
  <c r="K25" i="3" s="1"/>
  <c r="F24" i="3"/>
  <c r="J24" i="3" s="1"/>
  <c r="F23" i="3"/>
  <c r="J23" i="3"/>
  <c r="K23" i="3" s="1"/>
  <c r="F22" i="3"/>
  <c r="J22" i="3" s="1"/>
  <c r="F21" i="3"/>
  <c r="J21" i="3" s="1"/>
  <c r="F20" i="3"/>
  <c r="J20" i="3" s="1"/>
  <c r="L20" i="3" s="1"/>
  <c r="F19" i="3"/>
  <c r="J19" i="3"/>
  <c r="L19" i="3" s="1"/>
  <c r="F18" i="3"/>
  <c r="J18" i="3" s="1"/>
  <c r="F17" i="3"/>
  <c r="J17" i="3" s="1"/>
  <c r="F16" i="3"/>
  <c r="J16" i="3" s="1"/>
  <c r="F15" i="3"/>
  <c r="J15" i="3" s="1"/>
  <c r="F14" i="3"/>
  <c r="J14" i="3"/>
  <c r="L14" i="3" s="1"/>
  <c r="F13" i="3"/>
  <c r="J13" i="3" s="1"/>
  <c r="K13" i="3" s="1"/>
  <c r="F12" i="3"/>
  <c r="J12" i="3" s="1"/>
  <c r="F11" i="3"/>
  <c r="J11" i="3"/>
  <c r="K11" i="3" s="1"/>
  <c r="F10" i="3"/>
  <c r="J10" i="3" s="1"/>
  <c r="F9" i="3"/>
  <c r="J9" i="3"/>
  <c r="L9" i="3" s="1"/>
  <c r="F8" i="3"/>
  <c r="J8" i="3"/>
  <c r="K8" i="3" s="1"/>
  <c r="K9" i="3"/>
  <c r="F41" i="3"/>
  <c r="J41" i="3" s="1"/>
  <c r="K41" i="3" s="1"/>
  <c r="F42" i="3"/>
  <c r="J42" i="3" s="1"/>
  <c r="K42" i="3" s="1"/>
  <c r="I7" i="3"/>
  <c r="J2" i="1"/>
  <c r="G2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H7" i="1"/>
  <c r="L7" i="1" s="1"/>
  <c r="H9" i="1"/>
  <c r="L9" i="1" s="1"/>
  <c r="M9" i="1" s="1"/>
  <c r="H8" i="1"/>
  <c r="L8" i="1" s="1"/>
  <c r="H24" i="1"/>
  <c r="L24" i="1" s="1"/>
  <c r="H23" i="1"/>
  <c r="L23" i="1" s="1"/>
  <c r="H22" i="1"/>
  <c r="L22" i="1"/>
  <c r="M22" i="1" s="1"/>
  <c r="H21" i="1"/>
  <c r="L21" i="1" s="1"/>
  <c r="H20" i="1"/>
  <c r="L20" i="1" s="1"/>
  <c r="M20" i="1" s="1"/>
  <c r="H19" i="1"/>
  <c r="L19" i="1" s="1"/>
  <c r="M19" i="1" s="1"/>
  <c r="H18" i="1"/>
  <c r="L18" i="1" s="1"/>
  <c r="H17" i="1"/>
  <c r="L17" i="1" s="1"/>
  <c r="H16" i="1"/>
  <c r="L16" i="1"/>
  <c r="N16" i="1" s="1"/>
  <c r="H15" i="1"/>
  <c r="L15" i="1" s="1"/>
  <c r="H14" i="1"/>
  <c r="L14" i="1"/>
  <c r="H13" i="1"/>
  <c r="L13" i="1" s="1"/>
  <c r="M13" i="1" s="1"/>
  <c r="H12" i="1"/>
  <c r="L12" i="1" s="1"/>
  <c r="H11" i="1"/>
  <c r="L11" i="1" s="1"/>
  <c r="H10" i="1"/>
  <c r="L10" i="1"/>
  <c r="M10" i="1" s="1"/>
  <c r="K7" i="1"/>
  <c r="M14" i="1"/>
  <c r="L7" i="3" l="1"/>
  <c r="K7" i="3"/>
  <c r="K21" i="3"/>
  <c r="L21" i="3"/>
  <c r="N15" i="6"/>
  <c r="M15" i="6"/>
  <c r="K39" i="3"/>
  <c r="L39" i="3"/>
  <c r="L17" i="3"/>
  <c r="K17" i="3"/>
  <c r="N8" i="6"/>
  <c r="M8" i="6"/>
  <c r="L15" i="3"/>
  <c r="K15" i="3"/>
  <c r="M30" i="2"/>
  <c r="L30" i="2"/>
  <c r="I2" i="3"/>
  <c r="M42" i="2"/>
  <c r="L10" i="2"/>
  <c r="N22" i="1"/>
  <c r="L23" i="3"/>
  <c r="M28" i="2"/>
  <c r="K2" i="1"/>
  <c r="J3" i="2" s="1"/>
  <c r="N20" i="1"/>
  <c r="K2" i="6"/>
  <c r="J2" i="2"/>
  <c r="N14" i="1"/>
  <c r="L27" i="3"/>
  <c r="L2" i="6"/>
  <c r="N2" i="6" s="1"/>
  <c r="M7" i="6"/>
  <c r="N7" i="6"/>
  <c r="L19" i="2"/>
  <c r="M19" i="2"/>
  <c r="L33" i="3"/>
  <c r="K33" i="3"/>
  <c r="M8" i="2"/>
  <c r="L8" i="2"/>
  <c r="K22" i="3"/>
  <c r="L22" i="3"/>
  <c r="N21" i="1"/>
  <c r="M21" i="1"/>
  <c r="M18" i="2"/>
  <c r="L18" i="2"/>
  <c r="K16" i="3"/>
  <c r="L16" i="3"/>
  <c r="M17" i="2"/>
  <c r="L17" i="2"/>
  <c r="L24" i="3"/>
  <c r="K24" i="3"/>
  <c r="M27" i="2"/>
  <c r="L27" i="2"/>
  <c r="M24" i="1"/>
  <c r="N24" i="1"/>
  <c r="K18" i="3"/>
  <c r="L18" i="3"/>
  <c r="N12" i="6"/>
  <c r="M12" i="6"/>
  <c r="L24" i="2"/>
  <c r="M24" i="2"/>
  <c r="L14" i="2"/>
  <c r="M14" i="2"/>
  <c r="M15" i="1"/>
  <c r="N15" i="1"/>
  <c r="L31" i="3"/>
  <c r="K31" i="3"/>
  <c r="M15" i="2"/>
  <c r="L15" i="2"/>
  <c r="K12" i="3"/>
  <c r="L12" i="3"/>
  <c r="L23" i="2"/>
  <c r="M23" i="2"/>
  <c r="L13" i="2"/>
  <c r="M13" i="2"/>
  <c r="M23" i="1"/>
  <c r="N23" i="1"/>
  <c r="L26" i="2"/>
  <c r="M26" i="2"/>
  <c r="M25" i="2"/>
  <c r="L25" i="2"/>
  <c r="I3" i="3"/>
  <c r="K29" i="3"/>
  <c r="L29" i="3"/>
  <c r="M7" i="1"/>
  <c r="N7" i="1"/>
  <c r="L2" i="1"/>
  <c r="L40" i="2"/>
  <c r="M40" i="2"/>
  <c r="L11" i="2"/>
  <c r="M11" i="2"/>
  <c r="L7" i="2"/>
  <c r="M7" i="2"/>
  <c r="K2" i="2"/>
  <c r="M2" i="2" s="1"/>
  <c r="M8" i="1"/>
  <c r="N8" i="1"/>
  <c r="N18" i="1"/>
  <c r="M18" i="1"/>
  <c r="M9" i="6"/>
  <c r="N9" i="6"/>
  <c r="M12" i="2"/>
  <c r="L12" i="2"/>
  <c r="L28" i="3"/>
  <c r="K28" i="3"/>
  <c r="N14" i="6"/>
  <c r="M14" i="6"/>
  <c r="M39" i="2"/>
  <c r="L39" i="2"/>
  <c r="L21" i="2"/>
  <c r="M21" i="2"/>
  <c r="L29" i="2"/>
  <c r="M29" i="2"/>
  <c r="L10" i="3"/>
  <c r="K10" i="3"/>
  <c r="M17" i="1"/>
  <c r="N17" i="1"/>
  <c r="L38" i="3"/>
  <c r="K38" i="3"/>
  <c r="L41" i="2"/>
  <c r="M41" i="2"/>
  <c r="N11" i="1"/>
  <c r="M11" i="1"/>
  <c r="M12" i="1"/>
  <c r="N12" i="1"/>
  <c r="K40" i="3"/>
  <c r="L40" i="3"/>
  <c r="L38" i="2"/>
  <c r="M38" i="2"/>
  <c r="M20" i="2"/>
  <c r="L20" i="2"/>
  <c r="L37" i="2"/>
  <c r="M37" i="2"/>
  <c r="L9" i="2"/>
  <c r="M9" i="2"/>
  <c r="M36" i="2"/>
  <c r="L36" i="2"/>
  <c r="L33" i="2"/>
  <c r="N19" i="1"/>
  <c r="J2" i="3"/>
  <c r="L2" i="3" s="1"/>
  <c r="L32" i="3"/>
  <c r="K19" i="3"/>
  <c r="L35" i="3"/>
  <c r="L34" i="3"/>
  <c r="L30" i="3"/>
  <c r="L42" i="3"/>
  <c r="N13" i="6"/>
  <c r="L13" i="3"/>
  <c r="L25" i="3"/>
  <c r="K14" i="3"/>
  <c r="K20" i="3"/>
  <c r="M32" i="2"/>
  <c r="N10" i="1"/>
  <c r="M16" i="1"/>
  <c r="L41" i="3"/>
  <c r="L8" i="3"/>
  <c r="N9" i="1"/>
  <c r="K26" i="3"/>
  <c r="M10" i="6"/>
  <c r="M16" i="2"/>
  <c r="M22" i="2"/>
  <c r="L11" i="3"/>
  <c r="L36" i="3"/>
  <c r="N13" i="1"/>
  <c r="K3" i="6" l="1"/>
  <c r="E2" i="4"/>
  <c r="K2" i="3"/>
  <c r="N2" i="1"/>
  <c r="F2" i="4"/>
  <c r="H2" i="4" s="1"/>
  <c r="M2" i="1"/>
  <c r="L2" i="2"/>
  <c r="M2" i="6"/>
  <c r="G2" i="4" l="1"/>
</calcChain>
</file>

<file path=xl/sharedStrings.xml><?xml version="1.0" encoding="utf-8"?>
<sst xmlns="http://schemas.openxmlformats.org/spreadsheetml/2006/main" count="158" uniqueCount="71">
  <si>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</si>
  <si>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</si>
  <si>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</si>
  <si>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</si>
  <si>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</si>
  <si>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</si>
  <si>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</si>
  <si>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</si>
  <si>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</si>
  <si>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</si>
  <si>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</si>
  <si>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</si>
  <si>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</si>
  <si>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</si>
  <si>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</si>
  <si>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</si>
  <si>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</si>
  <si>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</si>
  <si>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</si>
  <si>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</si>
  <si>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</si>
  <si>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</si>
  <si>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</si>
  <si>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</si>
  <si>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</si>
  <si>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</si>
  <si>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</si>
  <si>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</si>
  <si>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</si>
  <si>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</si>
  <si>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</si>
  <si>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</si>
  <si>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</si>
  <si>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</si>
  <si>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</si>
  <si>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</si>
  <si>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</si>
  <si>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</si>
  <si>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</si>
  <si>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</si>
  <si>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</si>
  <si>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</si>
  <si>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</si>
  <si>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</si>
  <si>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</si>
  <si>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</si>
  <si>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</si>
  <si>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</si>
  <si>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</si>
  <si>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</si>
  <si>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</si>
  <si>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</si>
  <si>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</si>
  <si>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</si>
  <si>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</si>
  <si>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</si>
  <si>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</si>
  <si>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</si>
  <si>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</si>
  <si>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</si>
  <si>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</si>
  <si>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</si>
  <si>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</si>
  <si>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 xml:space="preserve">HEA (HLTH) </t>
  </si>
  <si>
    <t>HEA</t>
    <phoneticPr fontId="12" type="noConversion"/>
  </si>
  <si>
    <t>HEA</t>
    <phoneticPr fontId="12" type="noConversion"/>
  </si>
  <si>
    <t>HEA</t>
    <phoneticPr fontId="12" type="noConversion"/>
  </si>
  <si>
    <r>
      <t>42</t>
    </r>
    <r>
      <rPr>
        <sz val="10"/>
        <color indexed="8"/>
        <rFont val="Calibri"/>
        <family val="2"/>
      </rPr>
      <t xml:space="preserve"> per section</t>
    </r>
    <phoneticPr fontId="12" type="noConversion"/>
  </si>
  <si>
    <t>36/sec (ave)</t>
  </si>
  <si>
    <t>35 AVE.</t>
  </si>
  <si>
    <t>42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</si>
</sst>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Verdana"/>
    </font>
    <font>
      <sz val="10"/>
      <color indexed="8"/>
      <name val="Calibri"/>
      <family val="2"/>
    </font>
    <font>
      <sz val="1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2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3" fillId="4" borderId="1" xfId="0" applyFont="1" applyFill="1" applyBorder="1" applyAlignment="1" applyProtection="1">
      <alignment horizontal="left"/>
    </xf>
    <xf numFmtId="0" fontId="14" fillId="4" borderId="1" xfId="0" applyFont="1" applyFill="1" applyBorder="1" applyAlignment="1" applyProtection="1">
      <alignment horizontal="left"/>
      <protection locked="0"/>
    </xf>
    <xf numFmtId="0" fontId="13" fillId="4" borderId="1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zoomScalePageLayoutView="110" workbookViewId="0">
      <pane ySplit="6" topLeftCell="A7" activePane="bottomLeft" state="frozen"/>
      <selection activeCell="E3" sqref="E3"/>
      <selection pane="bottomLeft" activeCell="F8" sqref="F8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7" t="s">
        <v>19</v>
      </c>
      <c r="H1" s="128"/>
      <c r="I1" s="129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30" t="str">
        <f>'2022-23 Summary'!C2</f>
        <v xml:space="preserve">HEA (HLTH) </v>
      </c>
      <c r="H2" s="130"/>
      <c r="I2" s="130"/>
      <c r="J2" s="13">
        <f>'2022-23 Summary'!D2</f>
        <v>4.2</v>
      </c>
      <c r="K2" s="5">
        <f>SUM(K7:K24)</f>
        <v>0.6</v>
      </c>
      <c r="L2" s="5">
        <f>SUM(L7:L24)</f>
        <v>342</v>
      </c>
      <c r="M2" s="5">
        <f>SUM(M7:M24)</f>
        <v>11.4</v>
      </c>
      <c r="N2" s="32">
        <f>L2/K2</f>
        <v>570</v>
      </c>
      <c r="O2" s="103" t="s">
        <v>53</v>
      </c>
    </row>
    <row r="3" spans="1:15" ht="19.5" customHeight="1" x14ac:dyDescent="0.25">
      <c r="A3" s="131"/>
      <c r="B3" s="132"/>
      <c r="C3" s="132"/>
      <c r="D3" s="132"/>
      <c r="E3" s="132"/>
      <c r="F3" s="132"/>
      <c r="G3" s="31"/>
      <c r="H3" s="125" t="s">
        <v>50</v>
      </c>
      <c r="I3" s="125"/>
      <c r="J3" s="126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350000000000001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114" t="s">
        <v>64</v>
      </c>
      <c r="B7" s="54">
        <v>1</v>
      </c>
      <c r="C7" s="54" t="s">
        <v>55</v>
      </c>
      <c r="D7" s="54">
        <v>44</v>
      </c>
      <c r="E7" s="115" t="s">
        <v>68</v>
      </c>
      <c r="F7" s="34">
        <v>38</v>
      </c>
      <c r="G7" s="54">
        <v>3</v>
      </c>
      <c r="H7" s="70">
        <f t="shared" ref="H7:H9" si="0">F7*G7</f>
        <v>114</v>
      </c>
      <c r="I7" s="86">
        <v>3</v>
      </c>
      <c r="J7" s="87">
        <v>3</v>
      </c>
      <c r="K7" s="69">
        <f t="shared" ref="K7" si="1">J7*G7/15</f>
        <v>0.6</v>
      </c>
      <c r="L7" s="70">
        <f>H7*I7</f>
        <v>342</v>
      </c>
      <c r="M7" s="71">
        <f>L7/30</f>
        <v>11.4</v>
      </c>
      <c r="N7" s="69">
        <f t="shared" ref="N7" si="2">L7/K7</f>
        <v>570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113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6" t="s">
        <v>14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8"/>
    </row>
    <row r="26" spans="1:15" ht="88.5" customHeight="1" x14ac:dyDescent="0.25">
      <c r="A26" s="119"/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1"/>
    </row>
    <row r="27" spans="1:15" x14ac:dyDescent="0.2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4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mergeCells count="6">
    <mergeCell ref="A25:O25"/>
    <mergeCell ref="A26:O27"/>
    <mergeCell ref="H3:J3"/>
    <mergeCell ref="G1:I1"/>
    <mergeCell ref="G2:I2"/>
    <mergeCell ref="A3:F3"/>
  </mergeCells>
  <phoneticPr fontId="12" type="noConversion"/>
  <dataValidations xWindow="420" yWindow="686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headerFooter>
    <oddFooter>&amp;C&amp;"-,Bold"&amp;16&amp;A&amp;R&amp;9&amp;P of &amp;N</oddFooter>
  </headerFooter>
  <customProperties>
    <customPr name="LastActive" r:id="rId1"/>
  </customProperties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zoomScalePageLayoutView="120" workbookViewId="0">
      <pane ySplit="6" topLeftCell="A7" activePane="bottomLeft" state="frozen"/>
      <selection activeCell="E3" sqref="E3"/>
      <selection pane="bottomLeft" activeCell="E12" sqref="E12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7" t="s">
        <v>19</v>
      </c>
      <c r="G1" s="128"/>
      <c r="H1" s="129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3" t="str">
        <f>'2022-23 Summary'!C2</f>
        <v xml:space="preserve">HEA (HLTH) </v>
      </c>
      <c r="G2" s="133"/>
      <c r="H2" s="133"/>
      <c r="I2" s="13">
        <f>'2022-23 Summary'!D2</f>
        <v>4.2</v>
      </c>
      <c r="J2" s="5">
        <f>SUM(J7:J42)</f>
        <v>1.7999999999999998</v>
      </c>
      <c r="K2" s="6">
        <f>SUM(K7:K42)</f>
        <v>1017</v>
      </c>
      <c r="L2" s="7">
        <f>SUM(L7:L42)</f>
        <v>33.9</v>
      </c>
      <c r="M2" s="7">
        <f>K2/J2</f>
        <v>565</v>
      </c>
    </row>
    <row r="3" spans="1:15" ht="19.5" customHeight="1" x14ac:dyDescent="0.25">
      <c r="A3" s="131"/>
      <c r="B3" s="132"/>
      <c r="C3" s="132"/>
      <c r="D3" s="132"/>
      <c r="E3" s="132"/>
      <c r="F3" s="31"/>
      <c r="G3" s="125" t="s">
        <v>50</v>
      </c>
      <c r="H3" s="125"/>
      <c r="I3" s="126"/>
      <c r="J3" s="5">
        <f>'2022-23 Summary'!D2-'Summer 22'!K2-'Fall 22'!J2-'Spring 23'!I2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115" t="s">
        <v>64</v>
      </c>
      <c r="B7" s="54">
        <v>1</v>
      </c>
      <c r="C7" s="54">
        <v>44</v>
      </c>
      <c r="D7" s="115" t="s">
        <v>69</v>
      </c>
      <c r="E7" s="34">
        <v>35</v>
      </c>
      <c r="F7" s="54">
        <v>5</v>
      </c>
      <c r="G7" s="75">
        <f t="shared" ref="G7:G42" si="0">E7*F7</f>
        <v>175</v>
      </c>
      <c r="H7" s="55">
        <v>3</v>
      </c>
      <c r="I7" s="35">
        <v>3</v>
      </c>
      <c r="J7" s="69">
        <f t="shared" ref="J7" si="1">I7*F7/15</f>
        <v>1</v>
      </c>
      <c r="K7" s="70">
        <f t="shared" ref="K7" si="2">(G7*H7)</f>
        <v>525</v>
      </c>
      <c r="L7" s="71">
        <f>K7/30</f>
        <v>17.5</v>
      </c>
      <c r="M7" s="69">
        <f>K7/J7</f>
        <v>525</v>
      </c>
      <c r="N7" s="56"/>
    </row>
    <row r="8" spans="1:15" ht="15.75" customHeight="1" x14ac:dyDescent="0.25">
      <c r="A8" s="115" t="s">
        <v>64</v>
      </c>
      <c r="B8" s="54">
        <v>3</v>
      </c>
      <c r="C8" s="54">
        <v>44</v>
      </c>
      <c r="D8" s="54" t="s">
        <v>70</v>
      </c>
      <c r="E8" s="34">
        <v>41</v>
      </c>
      <c r="F8" s="54">
        <v>2</v>
      </c>
      <c r="G8" s="75">
        <f t="shared" si="0"/>
        <v>82</v>
      </c>
      <c r="H8" s="55">
        <v>3</v>
      </c>
      <c r="I8" s="35">
        <v>3</v>
      </c>
      <c r="J8" s="69">
        <f t="shared" ref="J8:J42" si="3">I8*F8/15</f>
        <v>0.4</v>
      </c>
      <c r="K8" s="70">
        <f t="shared" ref="K8:K42" si="4">(G8*H8)</f>
        <v>246</v>
      </c>
      <c r="L8" s="71">
        <f t="shared" ref="L8:L42" si="5">K8/30</f>
        <v>8.1999999999999993</v>
      </c>
      <c r="M8" s="69">
        <f t="shared" ref="M8:M42" si="6">K8/J8</f>
        <v>615</v>
      </c>
      <c r="N8" s="56"/>
    </row>
    <row r="9" spans="1:15" ht="15.75" customHeight="1" x14ac:dyDescent="0.25">
      <c r="A9" s="115" t="s">
        <v>65</v>
      </c>
      <c r="B9" s="44">
        <v>7</v>
      </c>
      <c r="C9" s="54">
        <v>44</v>
      </c>
      <c r="D9" s="54" t="s">
        <v>67</v>
      </c>
      <c r="E9" s="34">
        <v>41</v>
      </c>
      <c r="F9" s="54">
        <v>2</v>
      </c>
      <c r="G9" s="75">
        <f t="shared" si="0"/>
        <v>82</v>
      </c>
      <c r="H9" s="55">
        <v>3</v>
      </c>
      <c r="I9" s="35">
        <v>3</v>
      </c>
      <c r="J9" s="69">
        <f t="shared" si="3"/>
        <v>0.4</v>
      </c>
      <c r="K9" s="70">
        <f t="shared" si="4"/>
        <v>246</v>
      </c>
      <c r="L9" s="71">
        <f t="shared" si="5"/>
        <v>8.1999999999999993</v>
      </c>
      <c r="M9" s="69">
        <f t="shared" si="6"/>
        <v>615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6" t="s">
        <v>14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8"/>
    </row>
    <row r="44" spans="1:14" ht="61.5" customHeight="1" x14ac:dyDescent="0.25">
      <c r="A44" s="122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4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mergeCells count="6">
    <mergeCell ref="A43:N43"/>
    <mergeCell ref="A44:N44"/>
    <mergeCell ref="G3:I3"/>
    <mergeCell ref="F1:H1"/>
    <mergeCell ref="F2:H2"/>
    <mergeCell ref="A3:E3"/>
  </mergeCells>
  <phoneticPr fontId="12" type="noConversion"/>
  <pageMargins left="0.2" right="0.2" top="0.4" bottom="0.5" header="0.3" footer="0.32"/>
  <headerFooter>
    <oddFooter>&amp;C&amp;"-,Bold"&amp;16&amp;A&amp;R&amp;9&amp;P of &amp;N</oddFooter>
  </headerFooter>
  <customProperties>
    <customPr name="LastActive" r:id="rId1"/>
  </customProperties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tabSelected="1" zoomScale="110" zoomScaleNormal="110" zoomScalePageLayoutView="110" workbookViewId="0">
      <pane ySplit="6" topLeftCell="A7" activePane="bottomLeft" state="frozen"/>
      <selection activeCell="G3" sqref="G3"/>
      <selection pane="bottomLeft" activeCell="D11" sqref="D1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42578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42578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7" t="s">
        <v>19</v>
      </c>
      <c r="F1" s="128"/>
      <c r="G1" s="129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3" t="str">
        <f>'2022-23 Summary'!C2</f>
        <v xml:space="preserve">HEA (HLTH) </v>
      </c>
      <c r="F2" s="133"/>
      <c r="G2" s="133"/>
      <c r="H2" s="13">
        <f>'2022-23 Summary'!D2</f>
        <v>4.2</v>
      </c>
      <c r="I2" s="5">
        <f>SUM(I7:I42)</f>
        <v>1.8</v>
      </c>
      <c r="J2" s="14">
        <f>SUM(J7:J42)</f>
        <v>1107</v>
      </c>
      <c r="K2" s="15">
        <f>SUM(K7:K42)</f>
        <v>36.9</v>
      </c>
      <c r="L2" s="15">
        <f>J2/I2</f>
        <v>615</v>
      </c>
    </row>
    <row r="3" spans="1:14" ht="19.5" customHeight="1" x14ac:dyDescent="0.25">
      <c r="A3" s="131"/>
      <c r="B3" s="132"/>
      <c r="C3" s="132"/>
      <c r="D3" s="132"/>
      <c r="E3" s="31"/>
      <c r="F3" s="125" t="s">
        <v>50</v>
      </c>
      <c r="G3" s="125"/>
      <c r="H3" s="126"/>
      <c r="I3" s="5">
        <f>'2022-23 Summary'!D2-'Summer 22'!K2-'Fall 22'!J2-'Spring 23'!I2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7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3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115" t="s">
        <v>64</v>
      </c>
      <c r="B7" s="54">
        <v>1</v>
      </c>
      <c r="C7" s="54">
        <v>44</v>
      </c>
      <c r="D7" s="34">
        <v>41</v>
      </c>
      <c r="E7" s="54">
        <v>4</v>
      </c>
      <c r="F7" s="70">
        <f t="shared" ref="F7:F40" si="0">D7*E7</f>
        <v>164</v>
      </c>
      <c r="G7" s="86">
        <v>3</v>
      </c>
      <c r="H7" s="87">
        <v>3</v>
      </c>
      <c r="I7" s="69">
        <f t="shared" ref="I7" si="1">H7*E7/15</f>
        <v>0.8</v>
      </c>
      <c r="J7" s="70">
        <f t="shared" ref="J7" si="2">(F7*G7)</f>
        <v>492</v>
      </c>
      <c r="K7" s="71">
        <f>J7/30</f>
        <v>16.399999999999999</v>
      </c>
      <c r="L7" s="69">
        <f t="shared" ref="L7" si="3">J7/I7</f>
        <v>615</v>
      </c>
      <c r="M7" s="56"/>
    </row>
    <row r="8" spans="1:14" ht="15.75" customHeight="1" x14ac:dyDescent="0.25">
      <c r="A8" s="115" t="s">
        <v>64</v>
      </c>
      <c r="B8" s="54">
        <v>3</v>
      </c>
      <c r="C8" s="54">
        <v>44</v>
      </c>
      <c r="D8" s="34">
        <v>41</v>
      </c>
      <c r="E8" s="54">
        <v>2</v>
      </c>
      <c r="F8" s="70">
        <f t="shared" si="0"/>
        <v>82</v>
      </c>
      <c r="G8" s="86">
        <v>3</v>
      </c>
      <c r="H8" s="87">
        <v>3</v>
      </c>
      <c r="I8" s="69">
        <f t="shared" ref="I8:I42" si="4">H8*E8/15</f>
        <v>0.4</v>
      </c>
      <c r="J8" s="70">
        <f t="shared" ref="J8:J42" si="5">(F8*G8)</f>
        <v>246</v>
      </c>
      <c r="K8" s="71">
        <f t="shared" ref="K8:K42" si="6">J8/30</f>
        <v>8.1999999999999993</v>
      </c>
      <c r="L8" s="69">
        <f t="shared" ref="L8:L42" si="7">J8/I8</f>
        <v>615</v>
      </c>
      <c r="M8" s="56"/>
    </row>
    <row r="9" spans="1:14" ht="15.75" customHeight="1" x14ac:dyDescent="0.25">
      <c r="A9" s="115" t="s">
        <v>66</v>
      </c>
      <c r="B9" s="54">
        <v>7</v>
      </c>
      <c r="C9" s="54">
        <v>44</v>
      </c>
      <c r="D9" s="34">
        <v>41</v>
      </c>
      <c r="E9" s="54">
        <v>2</v>
      </c>
      <c r="F9" s="70">
        <f t="shared" si="0"/>
        <v>82</v>
      </c>
      <c r="G9" s="86">
        <v>3</v>
      </c>
      <c r="H9" s="87">
        <v>3</v>
      </c>
      <c r="I9" s="69">
        <f t="shared" si="4"/>
        <v>0.4</v>
      </c>
      <c r="J9" s="70">
        <f t="shared" si="5"/>
        <v>246</v>
      </c>
      <c r="K9" s="71">
        <f t="shared" si="6"/>
        <v>8.1999999999999993</v>
      </c>
      <c r="L9" s="69">
        <f t="shared" si="7"/>
        <v>615</v>
      </c>
      <c r="M9" s="56"/>
    </row>
    <row r="10" spans="1:14" ht="15.75" customHeight="1" x14ac:dyDescent="0.25">
      <c r="A10" s="115" t="s">
        <v>64</v>
      </c>
      <c r="B10" s="54">
        <v>11</v>
      </c>
      <c r="C10" s="54">
        <v>44</v>
      </c>
      <c r="D10" s="54">
        <v>41</v>
      </c>
      <c r="E10" s="54">
        <v>1</v>
      </c>
      <c r="F10" s="70">
        <f t="shared" si="0"/>
        <v>41</v>
      </c>
      <c r="G10" s="86">
        <v>3</v>
      </c>
      <c r="H10" s="86">
        <v>3</v>
      </c>
      <c r="I10" s="69">
        <f t="shared" si="4"/>
        <v>0.2</v>
      </c>
      <c r="J10" s="70">
        <f t="shared" si="5"/>
        <v>123</v>
      </c>
      <c r="K10" s="71">
        <f t="shared" si="6"/>
        <v>4.0999999999999996</v>
      </c>
      <c r="L10" s="69">
        <f t="shared" si="7"/>
        <v>615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6" t="s">
        <v>14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8"/>
    </row>
    <row r="44" spans="1:13" s="47" customFormat="1" ht="60.7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34"/>
    </row>
    <row r="45" spans="1:13" x14ac:dyDescent="0.25">
      <c r="A45" s="135"/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6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mergeCells count="7">
    <mergeCell ref="A44:M45"/>
    <mergeCell ref="F3:H3"/>
    <mergeCell ref="E1:G1"/>
    <mergeCell ref="E2:G2"/>
    <mergeCell ref="A3:D3"/>
    <mergeCell ref="A43:M43"/>
    <mergeCell ref="M4:M5"/>
  </mergeCells>
  <phoneticPr fontId="12" type="noConversion"/>
  <pageMargins left="0.2" right="0.2" top="0.4" bottom="0.5" header="0.3" footer="0.32"/>
  <headerFooter>
    <oddFooter>&amp;C&amp;"-,Bold"&amp;16&amp;A&amp;R&amp;9&amp;P of &amp;N</oddFooter>
  </headerFooter>
  <customProperties>
    <customPr name="LastActive" r:id="rId1"/>
  </customProperties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zoomScalePageLayoutView="120" workbookViewId="0">
      <selection activeCell="I18" sqref="I18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4.2</v>
      </c>
      <c r="E2" s="5">
        <f>SUM('Summer 22'!K2,'Fall 22'!J2,'Spring 23'!I2)</f>
        <v>4.2</v>
      </c>
      <c r="F2" s="5">
        <f>SUM('Summer 22'!L2,'Fall 22'!K2,'Spring 23'!J2)</f>
        <v>2466</v>
      </c>
      <c r="G2" s="5">
        <f>SUM('Summer 22'!M2,'Fall 22'!L2,'Spring 23'!K2)</f>
        <v>82.199999999999989</v>
      </c>
      <c r="H2" s="7">
        <f>F2/E2</f>
        <v>587.14285714285711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4.2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0.6</v>
      </c>
      <c r="F7" s="110">
        <v>1.8</v>
      </c>
    </row>
    <row r="8" spans="1:14" x14ac:dyDescent="0.25">
      <c r="D8" s="102" t="s">
        <v>12</v>
      </c>
      <c r="E8" s="110">
        <v>10.89</v>
      </c>
      <c r="F8" s="110">
        <v>33.47</v>
      </c>
    </row>
    <row r="9" spans="1:14" x14ac:dyDescent="0.25">
      <c r="D9" s="102" t="s">
        <v>35</v>
      </c>
      <c r="E9" s="110">
        <v>555</v>
      </c>
      <c r="F9" s="110">
        <v>568.89</v>
      </c>
    </row>
    <row r="11" spans="1:14" x14ac:dyDescent="0.25">
      <c r="C11"/>
      <c r="D11"/>
      <c r="E11" s="138" t="s">
        <v>48</v>
      </c>
      <c r="F11" s="138"/>
      <c r="G11" s="138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4.2733333333333334</v>
      </c>
      <c r="F13" s="106">
        <f>AVERAGE(E20:G20)</f>
        <v>562.18417596899224</v>
      </c>
      <c r="G13" s="106">
        <f>AVERAGE(E19:G19)</f>
        <v>73.153333333333336</v>
      </c>
    </row>
    <row r="16" spans="1:14" x14ac:dyDescent="0.25">
      <c r="E16" s="138" t="s">
        <v>49</v>
      </c>
      <c r="F16" s="138"/>
      <c r="G16" s="138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>
        <v>4.2</v>
      </c>
      <c r="F18" s="111">
        <v>4.3</v>
      </c>
      <c r="G18" s="112">
        <v>4.32</v>
      </c>
    </row>
    <row r="19" spans="4:7" x14ac:dyDescent="0.25">
      <c r="D19" s="102" t="s">
        <v>12</v>
      </c>
      <c r="E19" s="111">
        <v>74.03</v>
      </c>
      <c r="F19" s="111">
        <v>75.33</v>
      </c>
      <c r="G19" s="112">
        <v>70.099999999999994</v>
      </c>
    </row>
    <row r="20" spans="4:7" x14ac:dyDescent="0.25">
      <c r="D20" s="102" t="s">
        <v>35</v>
      </c>
      <c r="E20" s="111">
        <v>542.62</v>
      </c>
      <c r="F20" s="111">
        <v>536.75252790697675</v>
      </c>
      <c r="G20" s="112">
        <v>607.17999999999995</v>
      </c>
    </row>
    <row r="21" spans="4:7" x14ac:dyDescent="0.25">
      <c r="E21" s="109" t="s">
        <v>62</v>
      </c>
    </row>
  </sheetData>
  <mergeCells count="2">
    <mergeCell ref="E11:G11"/>
    <mergeCell ref="E16:G16"/>
  </mergeCells>
  <phoneticPr fontId="12" type="noConversion"/>
  <pageMargins left="0.2" right="0.2" top="0.4" bottom="0.5" header="0.3" footer="0.32"/>
  <headerFooter>
    <oddFooter>&amp;C&amp;"-,Bold"&amp;16&amp;A&amp;R&amp;9&amp;P of &amp;N</oddFooter>
  </headerFooter>
  <customProperties>
    <customPr name="LastActive" r:id="rId1"/>
  </customProperties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zoomScalePageLayoutView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42578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7" t="s">
        <v>19</v>
      </c>
      <c r="H1" s="128"/>
      <c r="I1" s="129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50" t="str">
        <f>'2022-23 Summary'!C2</f>
        <v xml:space="preserve">HEA (HLTH) </v>
      </c>
      <c r="H2" s="150"/>
      <c r="I2" s="150"/>
      <c r="J2" s="13">
        <f>'2022-23 Summary'!D2</f>
        <v>4.2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8"/>
      <c r="B3" s="148"/>
      <c r="C3" s="148"/>
      <c r="D3" s="148"/>
      <c r="E3" s="148"/>
      <c r="F3" s="148"/>
      <c r="G3" s="31"/>
      <c r="H3" s="125" t="s">
        <v>50</v>
      </c>
      <c r="I3" s="125"/>
      <c r="J3" s="126"/>
      <c r="K3" s="5">
        <f>'2022-23 Summary'!D2-'Proposed Additions'!K2-'Fall 22'!J2-'Spring 23'!I2-'Summer 22'!K2</f>
        <v>0</v>
      </c>
      <c r="L3" s="16"/>
      <c r="M3" s="17"/>
      <c r="N3" s="17"/>
    </row>
    <row r="4" spans="1:15" ht="19.5" customHeight="1" x14ac:dyDescent="0.25">
      <c r="A4" s="151" t="s">
        <v>6</v>
      </c>
      <c r="B4" s="151"/>
      <c r="C4" s="151"/>
      <c r="D4" s="151"/>
      <c r="E4" s="151"/>
      <c r="F4" s="151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9" t="s">
        <v>21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40"/>
    </row>
    <row r="17" spans="1:15" x14ac:dyDescent="0.25">
      <c r="A17" s="141"/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3"/>
    </row>
    <row r="18" spans="1:15" x14ac:dyDescent="0.25">
      <c r="A18" s="144"/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6"/>
    </row>
    <row r="19" spans="1:15" x14ac:dyDescent="0.25">
      <c r="A19" s="144"/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6"/>
    </row>
    <row r="20" spans="1:15" x14ac:dyDescent="0.25">
      <c r="A20" s="144"/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6"/>
    </row>
    <row r="21" spans="1:15" x14ac:dyDescent="0.25">
      <c r="A21" s="147"/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9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mergeCells count="7">
    <mergeCell ref="A16:O16"/>
    <mergeCell ref="A17:O21"/>
    <mergeCell ref="G1:I1"/>
    <mergeCell ref="G2:I2"/>
    <mergeCell ref="H3:J3"/>
    <mergeCell ref="A3:F3"/>
    <mergeCell ref="A4:F4"/>
  </mergeCells>
  <phoneticPr fontId="12" type="noConversion"/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headerFooter>
    <oddFooter>&amp;C&amp;"-,Bold"&amp;16&amp;A&amp;R&amp;9&amp;P of &amp;N</oddFooter>
  </headerFooter>
  <customProperties>
    <customPr name="LastActive" r:id="rId1"/>
  </customPropertie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2022-01-26T13:57:22Z</dcterms:modified>
</cp:coreProperties>
</file>